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Новоузенская 2" sheetId="1" r:id="rId1"/>
    <sheet name="Новоузенская 2(2019)" sheetId="2" r:id="rId2"/>
    <sheet name="Новоузенская 2(2020)" sheetId="3" r:id="rId3"/>
    <sheet name="Новоузенс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'Новоузенская 2'!#REF!,'Новоузенская 2'!#REF!</definedName>
    <definedName name="Z_6E36EA37_049E_4FAE_B719_2847CD16F858_.wvu.Rows" localSheetId="0" hidden="1">'Новоузенская 2'!$42:$45</definedName>
    <definedName name="Z_73C0D023_21BD_4441_8EFA_957546C15799_.wvu.Cols" localSheetId="0" hidden="1">'Новоузенская 2'!#REF!,'Новоузенская 2'!#REF!</definedName>
    <definedName name="Z_73C0D023_21BD_4441_8EFA_957546C15799_.wvu.Rows" localSheetId="0" hidden="1">'Новоузенская 2'!$42:$45</definedName>
    <definedName name="_xlnm.Print_Area" localSheetId="0">'Новоузенская 2'!$A$1:$K$60</definedName>
  </definedNames>
  <calcPr calcId="145621"/>
</workbook>
</file>

<file path=xl/calcChain.xml><?xml version="1.0" encoding="utf-8"?>
<calcChain xmlns="http://schemas.openxmlformats.org/spreadsheetml/2006/main">
  <c r="F1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8" i="3"/>
  <c r="F49" i="3" l="1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7" i="2"/>
  <c r="F58" i="2"/>
  <c r="F9" i="2"/>
  <c r="G9" i="2"/>
  <c r="F48" i="2" l="1"/>
  <c r="F49" i="2" l="1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<sst xmlns="http://schemas.openxmlformats.org/spreadsheetml/2006/main" count="242" uniqueCount="78">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</sst>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7">
          <cell r="W287">
            <v>50917.786345439672</v>
          </cell>
          <cell r="X287">
            <v>9912.6343384188749</v>
          </cell>
          <cell r="Y287">
            <v>84727.789699999994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16186.923799999999</v>
          </cell>
          <cell r="AL287">
            <v>0</v>
          </cell>
          <cell r="AM287">
            <v>6056.4000000000005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6378.79</v>
          </cell>
          <cell r="AS287">
            <v>0</v>
          </cell>
          <cell r="AT287">
            <v>0</v>
          </cell>
          <cell r="AY287">
            <v>166927.16351235568</v>
          </cell>
          <cell r="BB287">
            <v>87015.708099999974</v>
          </cell>
          <cell r="BC287">
            <v>6344.8</v>
          </cell>
          <cell r="CN287">
            <v>16511.334410520009</v>
          </cell>
          <cell r="CO287">
            <v>3384.1033184535781</v>
          </cell>
          <cell r="CP287">
            <v>16.335799999999999</v>
          </cell>
          <cell r="DB287">
            <v>0</v>
          </cell>
          <cell r="DG287">
            <v>14102.613970852475</v>
          </cell>
          <cell r="DU287">
            <v>88404.584667240051</v>
          </cell>
          <cell r="DV287">
            <v>18703.867478516207</v>
          </cell>
          <cell r="DW287">
            <v>12996.746000000001</v>
          </cell>
          <cell r="EK287">
            <v>0</v>
          </cell>
          <cell r="EQ287">
            <v>76787.047015750577</v>
          </cell>
          <cell r="FB287">
            <v>181859.00628769331</v>
          </cell>
          <cell r="FC287">
            <v>37164.209509834036</v>
          </cell>
          <cell r="FD287">
            <v>1200.0708</v>
          </cell>
          <cell r="FL287">
            <v>1122</v>
          </cell>
          <cell r="FS287">
            <v>125128.04561231214</v>
          </cell>
          <cell r="FX287">
            <v>120705.62393696686</v>
          </cell>
          <cell r="FY287">
            <v>24608.175526678537</v>
          </cell>
          <cell r="FZ287">
            <v>0</v>
          </cell>
          <cell r="GG287">
            <v>1238.2290000000003</v>
          </cell>
          <cell r="GL287">
            <v>78929.193166501922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7">
          <cell r="W287">
            <v>24207.149972514271</v>
          </cell>
          <cell r="X287">
            <v>7424.8601807596979</v>
          </cell>
          <cell r="Y287">
            <v>8107.2948000000006</v>
          </cell>
          <cell r="AK287">
            <v>0</v>
          </cell>
          <cell r="AV287">
            <v>0</v>
          </cell>
          <cell r="AY287">
            <v>116409.35149161947</v>
          </cell>
          <cell r="BM287">
            <v>107909.63920000001</v>
          </cell>
          <cell r="BN287">
            <v>0</v>
          </cell>
          <cell r="CN287">
            <v>18958.431543174447</v>
          </cell>
          <cell r="CO287">
            <v>5877.1137783840768</v>
          </cell>
          <cell r="CP287">
            <v>61.491</v>
          </cell>
          <cell r="DB287">
            <v>0</v>
          </cell>
          <cell r="DG287">
            <v>27405.928106201449</v>
          </cell>
          <cell r="DU287">
            <v>63768.170304073494</v>
          </cell>
          <cell r="DV287">
            <v>19625.451168317471</v>
          </cell>
          <cell r="DW287">
            <v>3446.6992999999998</v>
          </cell>
          <cell r="EL287">
            <v>0</v>
          </cell>
          <cell r="EQ287">
            <v>56250.479139810624</v>
          </cell>
          <cell r="FB287">
            <v>182812.9898095461</v>
          </cell>
          <cell r="FC287">
            <v>55635.70726314385</v>
          </cell>
          <cell r="FD287">
            <v>1132.8834000000002</v>
          </cell>
          <cell r="FL287">
            <v>0</v>
          </cell>
          <cell r="FS287">
            <v>100120.46587025416</v>
          </cell>
          <cell r="FX287">
            <v>116885.87967236723</v>
          </cell>
          <cell r="FY287">
            <v>35520.681374907537</v>
          </cell>
          <cell r="FZ287">
            <v>0</v>
          </cell>
          <cell r="GG287">
            <v>1245.6036000000001</v>
          </cell>
          <cell r="GL287">
            <v>64933.948757431652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7">
          <cell r="W287">
            <v>16018.432755943884</v>
          </cell>
          <cell r="X287">
            <v>3972.3749765649782</v>
          </cell>
          <cell r="Y287">
            <v>7093.4040000000005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Y287">
            <v>70231.292870646721</v>
          </cell>
          <cell r="BM287">
            <v>111576.4495</v>
          </cell>
          <cell r="CN287">
            <v>17171.71073288381</v>
          </cell>
          <cell r="CO287">
            <v>5323.2303271939827</v>
          </cell>
          <cell r="CP287">
            <v>1851.9605999999999</v>
          </cell>
          <cell r="DB287">
            <v>0</v>
          </cell>
          <cell r="DF287">
            <v>15639.766937219991</v>
          </cell>
          <cell r="DU287">
            <v>58118.463847420833</v>
          </cell>
          <cell r="DV287">
            <v>12636.949647971562</v>
          </cell>
          <cell r="DW287">
            <v>6860.4592000000002</v>
          </cell>
          <cell r="EK287">
            <v>0</v>
          </cell>
          <cell r="EP287">
            <v>52192.420895097457</v>
          </cell>
          <cell r="FB287">
            <v>163337.7767053963</v>
          </cell>
          <cell r="FC287">
            <v>43882.951403445295</v>
          </cell>
          <cell r="FD287">
            <v>1707.7451999999998</v>
          </cell>
          <cell r="FE287">
            <v>0</v>
          </cell>
          <cell r="FL287">
            <v>0</v>
          </cell>
          <cell r="FS287">
            <v>88575.655009545197</v>
          </cell>
          <cell r="FX287">
            <v>107197.8811427483</v>
          </cell>
          <cell r="FY287">
            <v>29168.20463940666</v>
          </cell>
          <cell r="FZ287">
            <v>364.14</v>
          </cell>
          <cell r="GG287">
            <v>9646.0686000000005</v>
          </cell>
          <cell r="GL287">
            <v>60840.868494205912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7">
          <cell r="W287">
            <v>18484.702051063075</v>
          </cell>
          <cell r="X287">
            <v>4451.6609891915414</v>
          </cell>
          <cell r="Y287">
            <v>5553.3685999999998</v>
          </cell>
          <cell r="AV287">
            <v>0</v>
          </cell>
          <cell r="AY287">
            <v>77815.320407568172</v>
          </cell>
          <cell r="BM287">
            <v>77586.305299999993</v>
          </cell>
          <cell r="BN287">
            <v>0</v>
          </cell>
          <cell r="BO287">
            <v>0</v>
          </cell>
          <cell r="BP287">
            <v>0</v>
          </cell>
          <cell r="CN287">
            <v>18567.816570620107</v>
          </cell>
          <cell r="CO287">
            <v>5174.9843774417259</v>
          </cell>
          <cell r="CP287">
            <v>2702.0196000000001</v>
          </cell>
          <cell r="DB287">
            <v>0</v>
          </cell>
          <cell r="DG287">
            <v>16758.328283917774</v>
          </cell>
          <cell r="DL287">
            <v>9117.7142000000003</v>
          </cell>
          <cell r="DP287">
            <v>3830.7633499999997</v>
          </cell>
          <cell r="DT287">
            <v>2954.1688999999997</v>
          </cell>
          <cell r="DU287">
            <v>80812.101663053298</v>
          </cell>
          <cell r="DV287">
            <v>16193.703530771281</v>
          </cell>
          <cell r="DX287">
            <v>0</v>
          </cell>
          <cell r="DY287">
            <v>33035.998199999995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P287">
            <v>39581.62698179482</v>
          </cell>
          <cell r="EU287">
            <v>199287.01</v>
          </cell>
          <cell r="EW287">
            <v>2663.9690999999998</v>
          </cell>
          <cell r="EY287">
            <v>129497.16</v>
          </cell>
          <cell r="FA287">
            <v>187.23644999999999</v>
          </cell>
          <cell r="FL287">
            <v>3289.5</v>
          </cell>
          <cell r="FS287">
            <v>0</v>
          </cell>
          <cell r="FV287">
            <v>243675.38</v>
          </cell>
          <cell r="FZ287">
            <v>277.11180000000002</v>
          </cell>
          <cell r="GG287">
            <v>1279.9512</v>
          </cell>
          <cell r="GL28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2490632.6500000004</v>
      </c>
      <c r="F9" s="17">
        <f t="shared" ref="F9:G9" si="0">SUM(F10:F14)</f>
        <v>2335602.89</v>
      </c>
      <c r="G9" s="17">
        <f t="shared" si="0"/>
        <v>772546.91999999993</v>
      </c>
    </row>
    <row r="10" spans="1:7" ht="13.2" customHeight="1" x14ac:dyDescent="0.3">
      <c r="A10" s="79" t="s">
        <v>9</v>
      </c>
      <c r="B10" s="80"/>
      <c r="C10" s="80"/>
      <c r="D10" s="81"/>
      <c r="E10" s="18">
        <v>1240042.54</v>
      </c>
      <c r="F10" s="18">
        <v>1163529.05</v>
      </c>
      <c r="G10" s="19">
        <v>379407.22</v>
      </c>
    </row>
    <row r="11" spans="1:7" ht="14.4" customHeight="1" x14ac:dyDescent="0.3">
      <c r="A11" s="79" t="s">
        <v>10</v>
      </c>
      <c r="B11" s="80"/>
      <c r="C11" s="80"/>
      <c r="D11" s="81"/>
      <c r="E11" s="18">
        <v>463884.24</v>
      </c>
      <c r="F11" s="18">
        <v>432479.28</v>
      </c>
      <c r="G11" s="19">
        <v>180673.41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130823.6</v>
      </c>
      <c r="F12" s="18">
        <v>120212.66</v>
      </c>
      <c r="G12" s="19">
        <v>35118.75</v>
      </c>
    </row>
    <row r="13" spans="1:7" ht="13.5" customHeight="1" x14ac:dyDescent="0.3">
      <c r="A13" s="79" t="s">
        <v>12</v>
      </c>
      <c r="B13" s="80"/>
      <c r="C13" s="80"/>
      <c r="D13" s="81"/>
      <c r="E13" s="18">
        <v>140216.09</v>
      </c>
      <c r="F13" s="18">
        <v>129360.57</v>
      </c>
      <c r="G13" s="19">
        <v>36806.589999999997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515666.18</v>
      </c>
      <c r="F14" s="18">
        <v>490021.33</v>
      </c>
      <c r="G14" s="19">
        <v>140540.95000000001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1338647.8599999999</v>
      </c>
      <c r="F15" s="17">
        <f t="shared" ref="F15:G15" si="1">SUM(F16:F19)</f>
        <v>1310194.5299999998</v>
      </c>
      <c r="G15" s="17">
        <f t="shared" si="1"/>
        <v>339153.81</v>
      </c>
    </row>
    <row r="16" spans="1:7" ht="33.6" customHeight="1" x14ac:dyDescent="0.3">
      <c r="A16" s="85" t="s">
        <v>43</v>
      </c>
      <c r="B16" s="86"/>
      <c r="C16" s="86"/>
      <c r="D16" s="87"/>
      <c r="E16" s="18">
        <v>1216943.8799999999</v>
      </c>
      <c r="F16" s="18">
        <v>1193469.1599999999</v>
      </c>
      <c r="G16" s="19">
        <v>317673.78999999998</v>
      </c>
    </row>
    <row r="17" spans="1:13" ht="15.6" x14ac:dyDescent="0.3">
      <c r="A17" s="72" t="s">
        <v>44</v>
      </c>
      <c r="B17" s="72"/>
      <c r="C17" s="72"/>
      <c r="D17" s="72"/>
      <c r="E17" s="18">
        <v>7235.44</v>
      </c>
      <c r="F17" s="18">
        <v>6904.72</v>
      </c>
      <c r="G17" s="19">
        <v>1258.96</v>
      </c>
    </row>
    <row r="18" spans="1:13" ht="15.6" x14ac:dyDescent="0.3">
      <c r="A18" s="72" t="s">
        <v>45</v>
      </c>
      <c r="B18" s="72"/>
      <c r="C18" s="72"/>
      <c r="D18" s="72"/>
      <c r="E18" s="18">
        <v>13217.04</v>
      </c>
      <c r="F18" s="18">
        <v>12698.89</v>
      </c>
      <c r="G18" s="19">
        <v>2361.9899999999998</v>
      </c>
    </row>
    <row r="19" spans="1:13" ht="15.6" x14ac:dyDescent="0.3">
      <c r="A19" s="72" t="s">
        <v>46</v>
      </c>
      <c r="B19" s="72"/>
      <c r="C19" s="72"/>
      <c r="D19" s="72"/>
      <c r="E19" s="18">
        <v>101251.5</v>
      </c>
      <c r="F19" s="18">
        <v>97121.76</v>
      </c>
      <c r="G19" s="19">
        <v>17859.07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-1635066.1538372631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318864.16389621422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нар'!W287</f>
        <v>50917.786345439672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нар'!X287</f>
        <v>9912.6343384188749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нар'!Y287</f>
        <v>84727.789699999994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нар'!AA287+'[1]УК ВР декабрь нар'!AB287+'[1]УК ВР декабрь нар'!AC287+'[1]УК ВР декабрь нар'!AD287+'[1]УК ВР декабрь нар'!AE287+'[1]УК ВР декабрь нар'!AF287+'[1]УК ВР декабрь нар'!AG287+'[1]УК ВР декабрь нар'!AH287+'[1]УК ВР декабрь нар'!AJ287+'[1]УК ВР декабрь нар'!AL287+'[1]УК ВР декабрь нар'!AN287+'[1]УК ВР декабрь нар'!AO287+'[1]УК ВР декабрь нар'!AP287+'[1]УК ВР декабрь нар'!AQ287+'[1]УК ВР декабрь нар'!AR287+'[1]УК ВР декабрь нар'!AT287</f>
        <v>6378.79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нар'!AY287</f>
        <v>166927.16351235568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SUM(F34:F38)+170073.97</f>
        <v>413381.80266133288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нар'!CN287+'[1]УК ВР декабрь нар'!DU287</f>
        <v>104915.91907776006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нар'!CO287+'[1]УК ВР декабрь нар'!DV287</f>
        <v>22087.970796969785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нар'!CP287+'[1]УК ВР декабрь нар'!DW287</f>
        <v>13013.081800000002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нар'!AI287+'[1]УК ВР декабрь нар'!AJ287+'[1]УК ВР декабрь нар'!AS287+'[1]УК ВР декабрь нар'!BC287+'[1]УК ВР декабрь нар'!DB287+'[1]УК ВР декабрь нар'!EK287+'[1]УК ВР декабрь нар'!AM287</f>
        <v>12401.2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нар'!DG287+'[1]УК ВР декабрь нар'!EQ287</f>
        <v>90889.660986603049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SUM(F40:F48)+132353.11</f>
        <v>807510.2957399867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нар'!FB287+'[1]УК ВР декабрь нар'!FX287</f>
        <v>302564.63022466016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нар'!FC287+'[1]УК ВР декабрь нар'!FY287</f>
        <v>61772.385036512569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нар'!FD287+'[1]УК ВР декабрь нар'!FZ287</f>
        <v>1200.0708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нар'!GG287+'[1]УК ВР декабрь нар'!FL287+'[1]УК ВР декабрь нар'!BB287+'[1]УК ВР декабрь нар'!AK287</f>
        <v>105562.86089999999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нар'!FS287+'[1]УК ВР декабрь нар'!GL287</f>
        <v>204057.23877881406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1539756.2622975339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184997.99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102684.58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82313.41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1724754.2522975339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1216943.8799999999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1193469.1599999999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-2142876.5261347974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'Новоузенская 2'!A2:G2</f>
        <v>перед собственниками дома по адресу: ул. Новоузенская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'Новоузенская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1970864.7599999998</v>
      </c>
      <c r="F9" s="17">
        <f t="shared" ref="F9:G9" si="0">SUM(F10:F15)</f>
        <v>2158872.15</v>
      </c>
      <c r="G9" s="17">
        <f t="shared" si="0"/>
        <v>584539.53</v>
      </c>
    </row>
    <row r="10" spans="1:7" ht="15.6" x14ac:dyDescent="0.3">
      <c r="A10" s="79" t="s">
        <v>9</v>
      </c>
      <c r="B10" s="80"/>
      <c r="C10" s="80"/>
      <c r="D10" s="81"/>
      <c r="E10" s="18">
        <v>721674.79</v>
      </c>
      <c r="F10" s="18">
        <v>906049.77</v>
      </c>
      <c r="G10" s="19">
        <v>195032.24</v>
      </c>
    </row>
    <row r="11" spans="1:7" ht="15.6" x14ac:dyDescent="0.3">
      <c r="A11" s="79" t="s">
        <v>10</v>
      </c>
      <c r="B11" s="80"/>
      <c r="C11" s="80"/>
      <c r="D11" s="81"/>
      <c r="E11" s="18">
        <v>381150.42</v>
      </c>
      <c r="F11" s="18">
        <v>387606.4</v>
      </c>
      <c r="G11" s="19">
        <v>174217.43</v>
      </c>
    </row>
    <row r="12" spans="1:7" ht="15.6" x14ac:dyDescent="0.3">
      <c r="A12" s="79" t="s">
        <v>11</v>
      </c>
      <c r="B12" s="80"/>
      <c r="C12" s="80"/>
      <c r="D12" s="81"/>
      <c r="E12" s="18">
        <v>150149.60999999999</v>
      </c>
      <c r="F12" s="18">
        <v>138617.16</v>
      </c>
      <c r="G12" s="19">
        <v>46651.199999999997</v>
      </c>
    </row>
    <row r="13" spans="1:7" ht="15.6" x14ac:dyDescent="0.3">
      <c r="A13" s="79" t="s">
        <v>12</v>
      </c>
      <c r="B13" s="80"/>
      <c r="C13" s="80"/>
      <c r="D13" s="81"/>
      <c r="E13" s="18">
        <v>162712.66</v>
      </c>
      <c r="F13" s="18">
        <v>150318.81</v>
      </c>
      <c r="G13" s="19">
        <v>49200.44</v>
      </c>
    </row>
    <row r="14" spans="1:7" ht="15.6" x14ac:dyDescent="0.3">
      <c r="A14" s="72" t="s">
        <v>13</v>
      </c>
      <c r="B14" s="72"/>
      <c r="C14" s="72"/>
      <c r="D14" s="72"/>
      <c r="E14" s="18">
        <v>350533.3</v>
      </c>
      <c r="F14" s="18">
        <v>382985.45</v>
      </c>
      <c r="G14" s="19">
        <v>108088.8</v>
      </c>
    </row>
    <row r="15" spans="1:7" ht="15.6" x14ac:dyDescent="0.3">
      <c r="A15" s="79" t="s">
        <v>68</v>
      </c>
      <c r="B15" s="80"/>
      <c r="C15" s="80"/>
      <c r="D15" s="81"/>
      <c r="E15" s="18">
        <v>204643.98</v>
      </c>
      <c r="F15" s="18">
        <v>193294.56</v>
      </c>
      <c r="G15" s="19">
        <v>11349.42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1329319.0000000002</v>
      </c>
      <c r="F16" s="17">
        <f>SUM(F17:F20)</f>
        <v>1287497.92</v>
      </c>
      <c r="G16" s="17">
        <f>SUM(G17:G20)</f>
        <v>380974.89</v>
      </c>
    </row>
    <row r="17" spans="1:12" ht="15.6" x14ac:dyDescent="0.3">
      <c r="A17" s="94" t="s">
        <v>43</v>
      </c>
      <c r="B17" s="95"/>
      <c r="C17" s="95"/>
      <c r="D17" s="96"/>
      <c r="E17" s="18">
        <v>1201729.06</v>
      </c>
      <c r="F17" s="18">
        <v>1165976.8600000001</v>
      </c>
      <c r="G17" s="19">
        <v>353425.99</v>
      </c>
    </row>
    <row r="18" spans="1:12" ht="15.6" x14ac:dyDescent="0.3">
      <c r="A18" s="72" t="s">
        <v>55</v>
      </c>
      <c r="B18" s="72"/>
      <c r="C18" s="72"/>
      <c r="D18" s="72"/>
      <c r="E18" s="18">
        <v>7509.12</v>
      </c>
      <c r="F18" s="18">
        <v>7174.44</v>
      </c>
      <c r="G18" s="19">
        <v>1593.64</v>
      </c>
    </row>
    <row r="19" spans="1:12" ht="15.6" x14ac:dyDescent="0.3">
      <c r="A19" s="72" t="s">
        <v>56</v>
      </c>
      <c r="B19" s="72"/>
      <c r="C19" s="72"/>
      <c r="D19" s="72"/>
      <c r="E19" s="18">
        <v>14259.06</v>
      </c>
      <c r="F19" s="18">
        <v>13535.5</v>
      </c>
      <c r="G19" s="19">
        <v>3085.55</v>
      </c>
    </row>
    <row r="20" spans="1:12" ht="15.6" x14ac:dyDescent="0.3">
      <c r="A20" s="72" t="s">
        <v>57</v>
      </c>
      <c r="B20" s="72"/>
      <c r="C20" s="72"/>
      <c r="D20" s="72"/>
      <c r="E20" s="18">
        <v>105821.75999999999</v>
      </c>
      <c r="F20" s="18">
        <v>100811.12</v>
      </c>
      <c r="G20" s="19">
        <v>22869.71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'Новоузенская 2'!F58</f>
        <v>-2142876.5261347974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156148.65644489345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нар'!W287</f>
        <v>24207.149972514271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нар'!X287</f>
        <v>7424.8601807596979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нар'!Y287</f>
        <v>8107.2948000000006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нар'!AV287+'[2]УК ВР декабрь нар'!BN287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нар'!AY287</f>
        <v>116409.35149161947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SUM(F35:F39)+215194.07</f>
        <v>518497.47353996156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нар'!CN287+'[2]УК ВР декабрь нар'!DU287</f>
        <v>82726.601847247948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нар'!CO287+'[2]УК ВР декабрь нар'!DV287</f>
        <v>25502.564946701546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нар'!CP287+'[2]УК ВР декабрь нар'!DW287</f>
        <v>3508.1902999999998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нар'!BM287+'[2]УК ВР декабрь нар'!DB287+'[2]УК ВР декабрь нар'!EL287</f>
        <v>107909.63920000001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нар'!DG287+'[2]УК ВР декабрь нар'!EQ287</f>
        <v>83656.407246012066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558288.1597476505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нар'!FB287+'[2]УК ВР декабрь нар'!FX287</f>
        <v>299698.86948191334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нар'!FC287+'[2]УК ВР декабрь нар'!FY287</f>
        <v>91156.388638051387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нар'!FD287+'[2]УК ВР декабрь нар'!FZ287</f>
        <v>1132.8834000000002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нар'!GG287+'[2]УК ВР декабрь нар'!FL287+'[2]УК ВР декабрь нар'!AK287</f>
        <v>1245.6036000000001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нар'!FS287+'[2]УК ВР декабрь нар'!GL287</f>
        <v>165054.41462768582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1232934.2897325056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176805.91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85821.440000000002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90984.47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1409740.1997325055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1201729.06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1165976.8600000001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-2350887.6658673026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33" sqref="L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'Новоузенская 2'!A2:G2</f>
        <v>перед собственниками дома по адресу: ул. Новоузенская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'Новоузенская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275453.78000000003</v>
      </c>
      <c r="F9" s="17">
        <f t="shared" ref="F9:G9" si="0">SUM(F10:F15)</f>
        <v>338398.49</v>
      </c>
      <c r="G9" s="17">
        <f t="shared" si="0"/>
        <v>521594.82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31865.69</v>
      </c>
      <c r="G10" s="19">
        <v>163166.54999999999</v>
      </c>
    </row>
    <row r="11" spans="1:7" ht="15.6" x14ac:dyDescent="0.3">
      <c r="A11" s="79" t="s">
        <v>10</v>
      </c>
      <c r="B11" s="80"/>
      <c r="C11" s="80"/>
      <c r="D11" s="81"/>
      <c r="E11" s="18">
        <v>-10914.84</v>
      </c>
      <c r="F11" s="18">
        <v>6367.29</v>
      </c>
      <c r="G11" s="19">
        <v>156935.29999999999</v>
      </c>
    </row>
    <row r="12" spans="1:7" ht="15.6" x14ac:dyDescent="0.3">
      <c r="A12" s="79" t="s">
        <v>11</v>
      </c>
      <c r="B12" s="80"/>
      <c r="C12" s="80"/>
      <c r="D12" s="81"/>
      <c r="E12" s="18">
        <v>137953.59</v>
      </c>
      <c r="F12" s="18">
        <v>137810.13</v>
      </c>
      <c r="G12" s="19">
        <v>46794.66</v>
      </c>
    </row>
    <row r="13" spans="1:7" ht="15.6" x14ac:dyDescent="0.3">
      <c r="A13" s="79" t="s">
        <v>12</v>
      </c>
      <c r="B13" s="80"/>
      <c r="C13" s="80"/>
      <c r="D13" s="81"/>
      <c r="E13" s="18">
        <v>148426.15</v>
      </c>
      <c r="F13" s="18">
        <v>147265.44</v>
      </c>
      <c r="G13" s="19">
        <v>50361.15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11658.83</v>
      </c>
      <c r="G14" s="19">
        <v>96429.97</v>
      </c>
    </row>
    <row r="15" spans="1:7" ht="15.6" x14ac:dyDescent="0.3">
      <c r="A15" s="79" t="s">
        <v>68</v>
      </c>
      <c r="B15" s="80"/>
      <c r="C15" s="80"/>
      <c r="D15" s="81"/>
      <c r="E15" s="18">
        <v>-11.12</v>
      </c>
      <c r="F15" s="18">
        <v>3431.11</v>
      </c>
      <c r="G15" s="19">
        <v>7907.19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1338942.01</v>
      </c>
      <c r="F16" s="17">
        <f>SUM(F17:F20)</f>
        <v>1291114.72</v>
      </c>
      <c r="G16" s="17">
        <f>SUM(G17:G20)</f>
        <v>428802.17999999993</v>
      </c>
    </row>
    <row r="17" spans="1:12" ht="27" customHeight="1" x14ac:dyDescent="0.3">
      <c r="A17" s="94" t="s">
        <v>43</v>
      </c>
      <c r="B17" s="95"/>
      <c r="C17" s="95"/>
      <c r="D17" s="96"/>
      <c r="E17" s="18">
        <v>1200596.1399999999</v>
      </c>
      <c r="F17" s="18">
        <v>1160757.5900000001</v>
      </c>
      <c r="G17" s="19">
        <v>393264.54</v>
      </c>
    </row>
    <row r="18" spans="1:12" ht="15.6" x14ac:dyDescent="0.3">
      <c r="A18" s="72" t="s">
        <v>55</v>
      </c>
      <c r="B18" s="72"/>
      <c r="C18" s="72"/>
      <c r="D18" s="72"/>
      <c r="E18" s="18">
        <v>7756.5</v>
      </c>
      <c r="F18" s="18">
        <v>7387.16</v>
      </c>
      <c r="G18" s="19">
        <v>1962.98</v>
      </c>
    </row>
    <row r="19" spans="1:12" ht="15.6" x14ac:dyDescent="0.3">
      <c r="A19" s="72" t="s">
        <v>56</v>
      </c>
      <c r="B19" s="72"/>
      <c r="C19" s="72"/>
      <c r="D19" s="72"/>
      <c r="E19" s="18">
        <v>14759.1</v>
      </c>
      <c r="F19" s="18">
        <v>14089.52</v>
      </c>
      <c r="G19" s="19">
        <v>3755.13</v>
      </c>
    </row>
    <row r="20" spans="1:12" ht="15.6" x14ac:dyDescent="0.3">
      <c r="A20" s="72" t="s">
        <v>57</v>
      </c>
      <c r="B20" s="72"/>
      <c r="C20" s="72"/>
      <c r="D20" s="72"/>
      <c r="E20" s="18">
        <v>115830.27</v>
      </c>
      <c r="F20" s="18">
        <v>108880.45</v>
      </c>
      <c r="G20" s="19">
        <v>29819.53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'Новоузенская 2(2019)'!F59</f>
        <v>-2350887.6658673026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97315.504603155583</v>
      </c>
    </row>
    <row r="27" spans="1:12" ht="6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нар'!W287</f>
        <v>16018.432755943884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нар'!X287</f>
        <v>3972.3749765649782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нар'!Y287</f>
        <v>7093.4040000000005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нар'!AA287+'[3]УК ВР декабрь нар'!AB287+'[3]УК ВР декабрь нар'!AC287+'[3]УК ВР декабрь нар'!AD287+'[3]УК ВР декабрь нар'!AE287+'[3]УК ВР декабрь нар'!AF287+'[3]УК ВР декабрь нар'!AG287+'[3]УК ВР декабрь нар'!AH287+'[3]УК ВР декабрь нар'!AJ287+'[3]УК ВР декабрь нар'!AL287+'[3]УК ВР декабрь нар'!AN287+'[3]УК ВР декабрь нар'!AO287+'[3]УК ВР декабрь нар'!AP287+'[3]УК ВР декабрь нар'!AQ287+'[3]УК ВР декабрь нар'!AR287+'[3]УК ВР декабрь нар'!AT287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нар'!AY287</f>
        <v>70231.292870646721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SUM(F35:F39)+184531.62</f>
        <v>465903.03168778762</v>
      </c>
    </row>
    <row r="34" spans="1:12" ht="82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нар'!CN287+'[3]УК ВР декабрь нар'!DU287</f>
        <v>75290.174580304651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нар'!CO287+'[3]УК ВР декабрь нар'!DV287</f>
        <v>17960.179975165545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нар'!CP287+'[3]УК ВР декабрь нар'!DW287</f>
        <v>8712.4197999999997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нар'!AI287+'[3]УК ВР декабрь нар'!AJ287+'[3]УК ВР декабрь нар'!AS287+'[3]УК ВР декабрь нар'!BM287+'[3]УК ВР декабрь нар'!DB287+'[3]УК ВР декабрь нар'!EK287+'[3]УК ВР декабрь нар'!AM287</f>
        <v>111576.4495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нар'!DF287+'[3]УК ВР декабрь нар'!EP287</f>
        <v>67832.187832317446</v>
      </c>
    </row>
    <row r="40" spans="1:12" ht="60.6" customHeight="1" x14ac:dyDescent="0.3">
      <c r="A40" s="44" t="s">
        <v>74</v>
      </c>
      <c r="B40" s="59"/>
      <c r="C40" s="59"/>
      <c r="D40" s="59"/>
      <c r="E40" s="60"/>
      <c r="F40" s="27">
        <f>SUM(F41:F49)</f>
        <v>504721.29119474767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нар'!FB287+'[3]УК ВР декабрь нар'!FX287</f>
        <v>270535.65784814459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нар'!FC287+'[3]УК ВР декабрь нар'!FY287</f>
        <v>73051.156042851959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нар'!FD287+'[3]УК ВР декабрь нар'!FZ287</f>
        <v>2071.8851999999997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нар'!GG287+'[3]УК ВР декабрь нар'!FL287+'[3]УК ВР декабрь нар'!FE287+'[3]УК ВР декабрь нар'!AK287</f>
        <v>9646.0686000000005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нар'!FS287+'[3]УК ВР декабрь нар'!GL287</f>
        <v>149416.52350375112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1067939.8274856908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136284.83000000002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44016.19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92268.64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1204224.6574856909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1200596.1399999999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1160757.5900000001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-2354516.1833529938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'Новоузенская 2'!A2:G2</f>
        <v>перед собственниками дома по адресу: ул. Новоузенская 2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'Новоузенская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-29856.180000000004</v>
      </c>
      <c r="F9" s="17">
        <f t="shared" ref="F9:G9" si="0">SUM(F10:F15)</f>
        <v>-4232.7300000000005</v>
      </c>
      <c r="G9" s="17">
        <f t="shared" si="0"/>
        <v>495971.37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608.84</v>
      </c>
      <c r="G10" s="19">
        <v>162557.71</v>
      </c>
    </row>
    <row r="11" spans="1:7" ht="15.6" x14ac:dyDescent="0.3">
      <c r="A11" s="79" t="s">
        <v>10</v>
      </c>
      <c r="B11" s="80"/>
      <c r="C11" s="80"/>
      <c r="D11" s="81"/>
      <c r="E11" s="18">
        <v>-11027.27</v>
      </c>
      <c r="F11" s="18">
        <f>-3867.63</f>
        <v>-3867.63</v>
      </c>
      <c r="G11" s="19">
        <v>149775.66</v>
      </c>
    </row>
    <row r="12" spans="1:7" ht="15.6" x14ac:dyDescent="0.3">
      <c r="A12" s="79" t="s">
        <v>11</v>
      </c>
      <c r="B12" s="80"/>
      <c r="C12" s="80"/>
      <c r="D12" s="81"/>
      <c r="E12" s="18">
        <v>-8917.6</v>
      </c>
      <c r="F12" s="18">
        <v>-2481.8200000000002</v>
      </c>
      <c r="G12" s="19">
        <v>40358.879999999997</v>
      </c>
    </row>
    <row r="13" spans="1:7" ht="15.6" x14ac:dyDescent="0.3">
      <c r="A13" s="79" t="s">
        <v>12</v>
      </c>
      <c r="B13" s="80"/>
      <c r="C13" s="80"/>
      <c r="D13" s="81"/>
      <c r="E13" s="18">
        <v>-7219.85</v>
      </c>
      <c r="F13" s="18">
        <v>-472.07</v>
      </c>
      <c r="G13" s="19">
        <v>43613.37</v>
      </c>
    </row>
    <row r="14" spans="1:7" ht="15.6" x14ac:dyDescent="0.3">
      <c r="A14" s="72" t="s">
        <v>13</v>
      </c>
      <c r="B14" s="72"/>
      <c r="C14" s="72"/>
      <c r="D14" s="72"/>
      <c r="E14" s="18">
        <v>-393.06</v>
      </c>
      <c r="F14" s="18">
        <v>2102.9</v>
      </c>
      <c r="G14" s="19">
        <v>93934.01</v>
      </c>
    </row>
    <row r="15" spans="1:7" ht="15.6" x14ac:dyDescent="0.3">
      <c r="A15" s="79" t="s">
        <v>68</v>
      </c>
      <c r="B15" s="80"/>
      <c r="C15" s="80"/>
      <c r="D15" s="81"/>
      <c r="E15" s="18">
        <v>-2298.4</v>
      </c>
      <c r="F15" s="18">
        <v>-122.95</v>
      </c>
      <c r="G15" s="19">
        <v>5731.74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1386029.46</v>
      </c>
      <c r="F16" s="17">
        <f t="shared" ref="F16:G16" si="1">SUM(F17:F20)</f>
        <v>1290535.0100000002</v>
      </c>
      <c r="G16" s="17">
        <f t="shared" si="1"/>
        <v>524296.63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1206057.24</v>
      </c>
      <c r="F17" s="18">
        <v>1126046.3400000001</v>
      </c>
      <c r="G17" s="19">
        <v>473275.44</v>
      </c>
    </row>
    <row r="18" spans="1:12" ht="15.6" x14ac:dyDescent="0.3">
      <c r="A18" s="72" t="s">
        <v>55</v>
      </c>
      <c r="B18" s="72"/>
      <c r="C18" s="72"/>
      <c r="D18" s="72"/>
      <c r="E18" s="18">
        <v>4041.72</v>
      </c>
      <c r="F18" s="18">
        <v>4359.84</v>
      </c>
      <c r="G18" s="19">
        <v>1644.86</v>
      </c>
    </row>
    <row r="19" spans="1:12" ht="15.6" x14ac:dyDescent="0.3">
      <c r="A19" s="72" t="s">
        <v>56</v>
      </c>
      <c r="B19" s="72"/>
      <c r="C19" s="72"/>
      <c r="D19" s="72"/>
      <c r="E19" s="18">
        <v>18979.02</v>
      </c>
      <c r="F19" s="18">
        <v>17865.97</v>
      </c>
      <c r="G19" s="19">
        <v>4868.18</v>
      </c>
    </row>
    <row r="20" spans="1:12" ht="15.6" x14ac:dyDescent="0.3">
      <c r="A20" s="72" t="s">
        <v>57</v>
      </c>
      <c r="B20" s="72"/>
      <c r="C20" s="72"/>
      <c r="D20" s="72"/>
      <c r="E20" s="18">
        <v>156951.48000000001</v>
      </c>
      <c r="F20" s="18">
        <v>142262.85999999999</v>
      </c>
      <c r="G20" s="19">
        <v>44508.15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'Новоузенская 2(2020)'!F59</f>
        <v>-2354516.1833529938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183891.35734782281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нар'!W287</f>
        <v>18484.702051063075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нар'!X287</f>
        <v>4451.6609891915414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нар'!Y287+'[4]УК ВР декабрь нар'!DX287</f>
        <v>5553.3685999999998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нар'!AV287+'[4]УК ВР декабрь нар'!BM287+'[4]УК ВР декабрь нар'!BN287+'[4]УК ВР декабрь нар'!BO287+'[4]УК ВР декабрь нар'!BP287+'[4]УК ВР декабрь нар'!EG287+'[4]УК ВР декабрь нар'!EH287+'[4]УК ВР декабрь нар'!EI287+'[4]УК ВР декабрь нар'!EJ287</f>
        <v>77586.305299999993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нар'!AY287</f>
        <v>77815.320407568172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SUM(F35:F39)+179809.62</f>
        <v>408538.84565759898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нар'!CN287+'[4]УК ВР декабрь нар'!DU287</f>
        <v>99379.918233673408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нар'!CO287+'[4]УК ВР декабрь нар'!DV287</f>
        <v>21368.687908213007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нар'!CP287+'[4]УК ВР декабрь нар'!DL287+'[4]УК ВР декабрь нар'!DP287+'[4]УК ВР декабрь нар'!DT287</f>
        <v>18604.66605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нар'!DB287+'[4]УК ВР декабрь нар'!DY287+'[4]УК ВР декабрь нар'!DZ287+'[4]УК ВР декабрь нар'!EA287+'[4]УК ВР декабрь нар'!EB287+'[4]УК ВР декабрь нар'!EC287+'[4]УК ВР декабрь нар'!ED287+'[4]УК ВР декабрь нар'!EE287+'[4]УК ВР декабрь нар'!EF287</f>
        <v>33035.998199999995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нар'!DG287+'[4]УК ВР декабрь нар'!EP287</f>
        <v>56339.95526571259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580157.31855000008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нар'!$EU287+'[4]УК ВР декабрь нар'!FV287+'[4]УК ВР декабрь нар'!EY287</f>
        <v>572459.55000000005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нар'!EW287+'[4]УК ВР декабрь нар'!FA287+'[4]УК ВР декабрь нар'!FZ287</f>
        <v>3128.3173499999998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нар'!FL287+'[4]УК ВР декабрь нар'!GG287</f>
        <v>4569.4511999999995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нар'!FS287+'[4]УК ВР декабрь нар'!GL287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1172587.5215554219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134407.89000000001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36901.39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97506.5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1306995.411555422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1206057.24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1126046.3400000001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-2455454.354908416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Новоузенская 2</vt:lpstr>
      <vt:lpstr>Новоузенская 2(2019)</vt:lpstr>
      <vt:lpstr>Новоузенская 2(2020)</vt:lpstr>
      <vt:lpstr>Новоузенская 2(2021)</vt:lpstr>
      <vt:lpstr>'Новоузенская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2018-04-09T14:03:10Z</cp:lastPrinted>
  <dcterms:created xsi:type="dcterms:W3CDTF">2013-05-24T09:13:10Z</dcterms:created>
  <dcterms:modified xsi:type="dcterms:W3CDTF">2022-03-28T14:03:07Z</dcterms:modified>
</cp:coreProperties>
</file>